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debogotagovco.sharepoint.com/sites/ProyectosMetro/Documentos compartidos/01_Metro/02_Factibilidad/06. Entregables/24_Entregable 24/VK/01_Aceptados EMB/AT11/"/>
    </mc:Choice>
  </mc:AlternateContent>
  <xr:revisionPtr revIDLastSave="313" documentId="8_{C2F2D565-2ADD-4959-B8BA-441370D559FF}" xr6:coauthVersionLast="47" xr6:coauthVersionMax="47" xr10:uidLastSave="{42D1E575-2118-44C8-9EE4-E456979E583F}"/>
  <bookViews>
    <workbookView xWindow="12" yWindow="12" windowWidth="23016" windowHeight="12336" xr2:uid="{5DF7C01D-4EA0-4339-8362-9B835252D343}"/>
  </bookViews>
  <sheets>
    <sheet name="L2MB" sheetId="1" r:id="rId1"/>
    <sheet name="Sheet1" sheetId="3" r:id="rId2"/>
    <sheet name="PLMB" sheetId="2" r:id="rId3"/>
  </sheets>
  <definedNames>
    <definedName name="_Toc16456575" localSheetId="0">L2MB!$E$1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3" l="1"/>
  <c r="M3" i="3"/>
  <c r="J4" i="3"/>
  <c r="K4" i="3"/>
  <c r="L4" i="3"/>
  <c r="J5" i="3"/>
  <c r="K5" i="3"/>
  <c r="L5" i="3"/>
  <c r="M5" i="3" s="1"/>
  <c r="J6" i="3"/>
  <c r="K6" i="3"/>
  <c r="L6" i="3"/>
  <c r="M6" i="3" s="1"/>
  <c r="K3" i="3"/>
  <c r="L3" i="3"/>
  <c r="J3" i="3"/>
  <c r="F7" i="3"/>
  <c r="M7" i="3"/>
  <c r="I23" i="1"/>
</calcChain>
</file>

<file path=xl/sharedStrings.xml><?xml version="1.0" encoding="utf-8"?>
<sst xmlns="http://schemas.openxmlformats.org/spreadsheetml/2006/main" count="76" uniqueCount="54">
  <si>
    <r>
      <t>Tabla 1.</t>
    </r>
    <r>
      <rPr>
        <b/>
        <sz val="7"/>
        <color theme="1"/>
        <rFont val="Times New Roman"/>
        <family val="1"/>
      </rPr>
      <t xml:space="preserve">             </t>
    </r>
    <r>
      <rPr>
        <b/>
        <sz val="8"/>
        <color theme="1"/>
        <rFont val="Arial"/>
        <family val="2"/>
      </rPr>
      <t>Matriz de Calificación Indicadores de Operación y Mantenimiento – Antes de Reversión Parcial</t>
    </r>
  </si>
  <si>
    <t>Descripción del indicador</t>
  </si>
  <si>
    <t>Objetivo (%)</t>
  </si>
  <si>
    <t>Calificación Máxima (CM)</t>
  </si>
  <si>
    <t>Indicador cumplimiento (%)</t>
  </si>
  <si>
    <t>Calificación</t>
  </si>
  <si>
    <t>Indicadores de Operación</t>
  </si>
  <si>
    <t>1. Indicadores con relación a la circulación de trenes</t>
  </si>
  <si>
    <t>1.1 Indicadores de cumplimiento del intervalo diario de operación</t>
  </si>
  <si>
    <t>Ver Tabla 1</t>
  </si>
  <si>
    <t>ICT</t>
  </si>
  <si>
    <t>1.2 Indicador de incidentes de circulación de trenes en servicio comercial categorizados por nivel de gravedad</t>
  </si>
  <si>
    <t>1.2.1 Penalización de las perturbaciones Menores (Di&lt;5 min)</t>
  </si>
  <si>
    <t>Ver Tabla 3</t>
  </si>
  <si>
    <t>ICPME</t>
  </si>
  <si>
    <t>1.2.2 Penalicación de las Perturbaciones Mayores (5 min&lt;Di&lt;30 min)</t>
  </si>
  <si>
    <t>Ver Tabla 4</t>
  </si>
  <si>
    <t>ICPMA</t>
  </si>
  <si>
    <t>1.2.3 Penalización de las Perturbaciones de Situaciones de Emergencia (Di&gt;30 min)</t>
  </si>
  <si>
    <t>Ver Tabla 5</t>
  </si>
  <si>
    <t>ICSE</t>
  </si>
  <si>
    <t>2. Indicadores con relación al servicio a los pasajeros</t>
  </si>
  <si>
    <t>2.1 Evaluación de la Calidad de la limpieza de los Trenes y Estaciones</t>
  </si>
  <si>
    <t>2.1.1 Indicador de evaluación del cumplimento de los programas de lavado de los Trenes y Estaciones</t>
  </si>
  <si>
    <t>ICPL</t>
  </si>
  <si>
    <t>2.1.2 Indicador de evaluación de la calidad de la limpieza y nivel de iluminación percibida por los pasajeros</t>
  </si>
  <si>
    <t>ICCL</t>
  </si>
  <si>
    <t>2.2 Calidad de información entregada a los pasajeros</t>
  </si>
  <si>
    <t>ICCIP</t>
  </si>
  <si>
    <t>2.3 Calidad de las respuestas a las llamadasde los pasajeros por los sistemas de interfonos  en estaciones y trenes</t>
  </si>
  <si>
    <t>ICCRP</t>
  </si>
  <si>
    <t>2.4 Calidad de la seguridad física</t>
  </si>
  <si>
    <t>ICSF</t>
  </si>
  <si>
    <t>2.5 Calidad del servicio de biciparqueaderos</t>
  </si>
  <si>
    <t>DCC</t>
  </si>
  <si>
    <t>3. Indicadores de Mantenimiento</t>
  </si>
  <si>
    <t>3.1 Indicador del sistema de transporte</t>
  </si>
  <si>
    <t>Según AT9</t>
  </si>
  <si>
    <t>3.2 Indicador de otras instalaciones electromecánicas</t>
  </si>
  <si>
    <t>3.3 Mantenimento de infraestructura no ferroviaria</t>
  </si>
  <si>
    <t>ICOM</t>
  </si>
  <si>
    <t>Capitulo</t>
  </si>
  <si>
    <t>Sistema</t>
  </si>
  <si>
    <t>Peso específico (Pe)</t>
  </si>
  <si>
    <r>
      <t>Dti</t>
    </r>
    <r>
      <rPr>
        <sz val="10"/>
        <color rgb="FFFFFFFF"/>
        <rFont val="Times New Roman"/>
        <family val="1"/>
        <charset val="1"/>
      </rPr>
      <t> </t>
    </r>
  </si>
  <si>
    <r>
      <t>MCBF</t>
    </r>
    <r>
      <rPr>
        <sz val="10"/>
        <color rgb="FFFFFFFF"/>
        <rFont val="Times New Roman"/>
        <family val="1"/>
        <charset val="1"/>
      </rPr>
      <t> </t>
    </r>
    <r>
      <rPr>
        <b/>
        <sz val="10"/>
        <color rgb="FFFFFFFF"/>
        <rFont val="Times New Roman"/>
        <family val="1"/>
        <charset val="1"/>
      </rPr>
      <t xml:space="preserve">
(Ciclos)</t>
    </r>
    <r>
      <rPr>
        <sz val="10"/>
        <color rgb="FFFFFFFF"/>
        <rFont val="Times New Roman"/>
        <family val="1"/>
        <charset val="1"/>
      </rPr>
      <t> </t>
    </r>
  </si>
  <si>
    <r>
      <t>MTTR</t>
    </r>
    <r>
      <rPr>
        <sz val="10"/>
        <color rgb="FFFFFFFF"/>
        <rFont val="Times New Roman"/>
        <family val="1"/>
        <charset val="1"/>
      </rPr>
      <t> </t>
    </r>
    <r>
      <rPr>
        <b/>
        <sz val="10"/>
        <color rgb="FFFFFFFF"/>
        <rFont val="Times New Roman"/>
        <family val="1"/>
        <charset val="1"/>
      </rPr>
      <t xml:space="preserve">
(Horas)</t>
    </r>
    <r>
      <rPr>
        <sz val="10"/>
        <color rgb="FFFFFFFF"/>
        <rFont val="Times New Roman"/>
        <family val="1"/>
        <charset val="1"/>
      </rPr>
      <t> </t>
    </r>
  </si>
  <si>
    <t>Total</t>
  </si>
  <si>
    <t> </t>
  </si>
  <si>
    <t>Escaleras mecánicas y ascensores</t>
  </si>
  <si>
    <t>Equipamientos de talleres</t>
  </si>
  <si>
    <t>Bombas de agua</t>
  </si>
  <si>
    <t>Peaje/ control de acceso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</si>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</sst>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sz val="12"/>
      <color theme="1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b/>
      <sz val="8"/>
      <color theme="1"/>
      <name val="Arial"/>
      <family val="2"/>
    </font>
    <font>
      <b/>
      <sz val="7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 shrinkToFit="1"/>
    </xf>
    <xf numFmtId="0" fontId="4" fillId="2" borderId="3" xfId="0" applyFont="1" applyFill="1" applyBorder="1"/>
    <xf numFmtId="0" fontId="4" fillId="2" borderId="3" xfId="0" applyFont="1" applyFill="1" applyBorder="1" applyAlignment="1">
      <alignment wrapText="1"/>
    </xf>
    <xf numFmtId="0" fontId="2" fillId="2" borderId="3" xfId="0" applyFont="1" applyFill="1" applyBorder="1"/>
    <xf numFmtId="0" fontId="5" fillId="0" borderId="3" xfId="0" applyFont="1" applyBorder="1"/>
    <xf numFmtId="9" fontId="5" fillId="0" borderId="3" xfId="0" applyNumberFormat="1" applyFont="1" applyBorder="1"/>
    <xf numFmtId="0" fontId="6" fillId="0" borderId="3" xfId="0" applyFont="1" applyBorder="1"/>
    <xf numFmtId="9" fontId="6" fillId="0" borderId="3" xfId="0" applyNumberFormat="1" applyFont="1" applyBorder="1"/>
    <xf numFmtId="0" fontId="0" fillId="3" borderId="10" xfId="0" applyFill="1" applyBorder="1" applyAlignment="1">
      <alignment horizontal="center" vertical="center" wrapText="1" shrinkToFit="1"/>
    </xf>
    <xf numFmtId="0" fontId="0" fillId="3" borderId="9" xfId="0" applyFill="1" applyBorder="1" applyAlignment="1">
      <alignment horizontal="center" vertical="center" wrapText="1" shrinkToFit="1"/>
    </xf>
    <xf numFmtId="0" fontId="0" fillId="3" borderId="2" xfId="0" applyFill="1" applyBorder="1" applyAlignment="1">
      <alignment horizontal="center" vertical="center" wrapText="1" shrinkToFit="1"/>
    </xf>
    <xf numFmtId="0" fontId="1" fillId="0" borderId="0" xfId="0" applyFont="1"/>
    <xf numFmtId="0" fontId="0" fillId="4" borderId="0" xfId="0" applyFill="1"/>
    <xf numFmtId="0" fontId="0" fillId="4" borderId="0" xfId="0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 shrinkToFit="1"/>
    </xf>
    <xf numFmtId="0" fontId="0" fillId="4" borderId="0" xfId="0" applyFill="1" applyAlignment="1">
      <alignment horizontal="center" vertical="center" wrapText="1" shrinkToFit="1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 shrinkToFit="1"/>
    </xf>
    <xf numFmtId="0" fontId="1" fillId="4" borderId="9" xfId="0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4" borderId="9" xfId="0" applyFill="1" applyBorder="1"/>
    <xf numFmtId="0" fontId="1" fillId="4" borderId="9" xfId="0" applyFont="1" applyFill="1" applyBorder="1" applyAlignment="1">
      <alignment horizontal="center" vertical="center" wrapText="1" shrinkToFit="1"/>
    </xf>
    <xf numFmtId="0" fontId="0" fillId="4" borderId="9" xfId="0" applyFill="1" applyBorder="1" applyAlignment="1">
      <alignment horizontal="center" vertical="center" wrapText="1" shrinkToFit="1"/>
    </xf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 wrapText="1" shrinkToFit="1"/>
    </xf>
    <xf numFmtId="0" fontId="0" fillId="4" borderId="10" xfId="0" applyFill="1" applyBorder="1" applyAlignment="1">
      <alignment horizontal="center" vertical="center" wrapText="1" shrinkToFit="1"/>
    </xf>
    <xf numFmtId="0" fontId="9" fillId="4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9" fontId="1" fillId="4" borderId="10" xfId="0" applyNumberFormat="1" applyFont="1" applyFill="1" applyBorder="1" applyAlignment="1">
      <alignment horizontal="center" vertical="center" wrapText="1" shrinkToFit="1"/>
    </xf>
    <xf numFmtId="0" fontId="0" fillId="4" borderId="11" xfId="0" applyFill="1" applyBorder="1"/>
    <xf numFmtId="0" fontId="0" fillId="4" borderId="11" xfId="0" applyFill="1" applyBorder="1" applyAlignment="1">
      <alignment vertical="center"/>
    </xf>
    <xf numFmtId="9" fontId="1" fillId="4" borderId="11" xfId="0" applyNumberFormat="1" applyFont="1" applyFill="1" applyBorder="1" applyAlignment="1">
      <alignment horizontal="center" vertical="center" wrapText="1" shrinkToFit="1"/>
    </xf>
    <xf numFmtId="0" fontId="1" fillId="4" borderId="11" xfId="0" applyFont="1" applyFill="1" applyBorder="1" applyAlignment="1">
      <alignment horizontal="center" vertical="center" wrapText="1" shrinkToFit="1"/>
    </xf>
    <xf numFmtId="0" fontId="0" fillId="4" borderId="11" xfId="0" applyFill="1" applyBorder="1" applyAlignment="1">
      <alignment horizontal="center" vertical="center" wrapText="1" shrinkToFit="1"/>
    </xf>
    <xf numFmtId="0" fontId="0" fillId="4" borderId="2" xfId="0" applyFill="1" applyBorder="1" applyAlignment="1">
      <alignment vertical="center"/>
    </xf>
    <xf numFmtId="0" fontId="0" fillId="4" borderId="2" xfId="0" applyFill="1" applyBorder="1"/>
    <xf numFmtId="0" fontId="0" fillId="4" borderId="2" xfId="0" applyFill="1" applyBorder="1" applyAlignment="1">
      <alignment horizontal="center" vertical="center" wrapText="1" shrinkToFit="1"/>
    </xf>
    <xf numFmtId="10" fontId="1" fillId="4" borderId="9" xfId="0" applyNumberFormat="1" applyFont="1" applyFill="1" applyBorder="1" applyAlignment="1">
      <alignment horizontal="center" vertical="center" wrapText="1" shrinkToFit="1"/>
    </xf>
    <xf numFmtId="10" fontId="1" fillId="4" borderId="10" xfId="0" applyNumberFormat="1" applyFont="1" applyFill="1" applyBorder="1" applyAlignment="1">
      <alignment horizontal="center" vertical="center" wrapText="1" shrinkToFit="1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 shrinkToFit="1"/>
    </xf>
    <xf numFmtId="0" fontId="1" fillId="4" borderId="12" xfId="0" applyFont="1" applyFill="1" applyBorder="1" applyAlignment="1">
      <alignment horizontal="center" vertical="center" wrapText="1" shrinkToFit="1"/>
    </xf>
    <xf numFmtId="0" fontId="2" fillId="2" borderId="6" xfId="0" applyFont="1" applyFill="1" applyBorder="1"/>
    <xf numFmtId="0" fontId="2" fillId="2" borderId="2" xfId="0" applyFont="1" applyFill="1" applyBorder="1"/>
    <xf numFmtId="0" fontId="2" fillId="2" borderId="7" xfId="0" applyFont="1" applyFill="1" applyBorder="1"/>
    <xf numFmtId="0" fontId="5" fillId="0" borderId="4" xfId="0" applyFont="1" applyBorder="1"/>
    <xf numFmtId="0" fontId="5" fillId="0" borderId="8" xfId="0" applyFont="1" applyBorder="1"/>
    <xf numFmtId="0" fontId="5" fillId="0" borderId="5" xfId="0" applyFont="1" applyBorder="1"/>
    <xf numFmtId="0" fontId="2" fillId="2" borderId="4" xfId="0" applyFont="1" applyFill="1" applyBorder="1"/>
    <xf numFmtId="0" fontId="2" fillId="2" borderId="5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E336332-B816-433B-9EE6-F4E3833E8B0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</xdr:row>
      <xdr:rowOff>125896</xdr:rowOff>
    </xdr:from>
    <xdr:to>
      <xdr:col>14</xdr:col>
      <xdr:colOff>45720</xdr:colOff>
      <xdr:row>39</xdr:row>
      <xdr:rowOff>85145</xdr:rowOff>
    </xdr:to>
    <xdr:pic>
      <xdr:nvPicPr>
        <xdr:cNvPr id="2" name="Imagen 18">
          <a:extLst>
            <a:ext uri="{FF2B5EF4-FFF2-40B4-BE49-F238E27FC236}">
              <a16:creationId xmlns:a16="http://schemas.microsoft.com/office/drawing/2014/main" id="{940F1B32-AD34-4652-A9BA-E6958630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311426"/>
          <a:ext cx="6294120" cy="7009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A61C6-F86A-4FCF-8CA1-2BCE27A23644}">
  <dimension ref="A1:K23"/>
  <sheetViews>
    <sheetView tabSelected="1" topLeftCell="A17" workbookViewId="0">
      <selection activeCell="H7" sqref="H7"/>
    </sheetView>
  </sheetViews>
  <sheetFormatPr baseColWidth="10" defaultColWidth="8.88671875" defaultRowHeight="14.4" x14ac:dyDescent="0.3"/>
  <cols>
    <col min="1" max="1" width="8.88671875" style="13"/>
    <col min="2" max="2" width="8.88671875" style="14"/>
    <col min="3" max="7" width="8.88671875" style="13"/>
    <col min="8" max="9" width="12.6640625" style="16" customWidth="1"/>
    <col min="10" max="10" width="12.6640625" style="17" customWidth="1"/>
    <col min="11" max="11" width="12.6640625" style="1" customWidth="1"/>
  </cols>
  <sheetData>
    <row r="1" spans="1:11" x14ac:dyDescent="0.3">
      <c r="E1" s="15" t="s">
        <v>0</v>
      </c>
    </row>
    <row r="3" spans="1:11" ht="51.6" customHeight="1" x14ac:dyDescent="0.3">
      <c r="A3" s="18"/>
      <c r="B3" s="19" t="s">
        <v>1</v>
      </c>
      <c r="C3" s="20"/>
      <c r="D3" s="20"/>
      <c r="E3" s="20"/>
      <c r="F3" s="20"/>
      <c r="G3" s="20"/>
      <c r="H3" s="21" t="s">
        <v>2</v>
      </c>
      <c r="I3" s="21" t="s">
        <v>3</v>
      </c>
      <c r="J3" s="21" t="s">
        <v>4</v>
      </c>
      <c r="K3" s="21" t="s">
        <v>5</v>
      </c>
    </row>
    <row r="4" spans="1:11" ht="20.399999999999999" customHeight="1" x14ac:dyDescent="0.3">
      <c r="A4" s="18" t="s">
        <v>6</v>
      </c>
      <c r="B4" s="19"/>
      <c r="C4" s="20"/>
      <c r="D4" s="20"/>
      <c r="E4" s="20"/>
      <c r="F4" s="20"/>
      <c r="G4" s="20"/>
      <c r="H4" s="21"/>
      <c r="I4" s="21"/>
      <c r="J4" s="21"/>
      <c r="K4" s="11"/>
    </row>
    <row r="5" spans="1:11" ht="20.399999999999999" customHeight="1" x14ac:dyDescent="0.3">
      <c r="A5" s="22" t="s">
        <v>7</v>
      </c>
      <c r="B5" s="23"/>
      <c r="C5" s="24"/>
      <c r="D5" s="24"/>
      <c r="E5" s="24"/>
      <c r="F5" s="24"/>
      <c r="G5" s="24"/>
      <c r="H5" s="25"/>
      <c r="I5" s="25"/>
      <c r="J5" s="26"/>
      <c r="K5" s="10"/>
    </row>
    <row r="6" spans="1:11" ht="20.399999999999999" customHeight="1" x14ac:dyDescent="0.3">
      <c r="A6" s="27"/>
      <c r="B6" s="28" t="s">
        <v>8</v>
      </c>
      <c r="C6" s="27"/>
      <c r="D6" s="27"/>
      <c r="E6" s="27"/>
      <c r="F6" s="27"/>
      <c r="G6" s="27"/>
      <c r="H6" s="29" t="s">
        <v>9</v>
      </c>
      <c r="I6" s="29">
        <v>17</v>
      </c>
      <c r="J6" s="30" t="s">
        <v>10</v>
      </c>
      <c r="K6" s="30"/>
    </row>
    <row r="7" spans="1:11" ht="20.399999999999999" customHeight="1" x14ac:dyDescent="0.3">
      <c r="A7" s="27"/>
      <c r="B7" s="28" t="s">
        <v>11</v>
      </c>
      <c r="C7" s="27"/>
      <c r="D7" s="27"/>
      <c r="E7" s="27"/>
      <c r="F7" s="27"/>
      <c r="G7" s="27"/>
      <c r="H7" s="29"/>
      <c r="I7" s="29"/>
      <c r="J7" s="30"/>
      <c r="K7" s="9"/>
    </row>
    <row r="8" spans="1:11" ht="20.399999999999999" customHeight="1" x14ac:dyDescent="0.3">
      <c r="A8" s="27"/>
      <c r="B8" s="28"/>
      <c r="C8" s="31" t="s">
        <v>12</v>
      </c>
      <c r="D8" s="27"/>
      <c r="E8" s="27"/>
      <c r="F8" s="27"/>
      <c r="G8" s="27"/>
      <c r="H8" s="29" t="s">
        <v>13</v>
      </c>
      <c r="I8" s="29">
        <v>5</v>
      </c>
      <c r="J8" s="30" t="s">
        <v>14</v>
      </c>
      <c r="K8" s="30"/>
    </row>
    <row r="9" spans="1:11" ht="20.399999999999999" customHeight="1" x14ac:dyDescent="0.3">
      <c r="A9" s="27"/>
      <c r="B9" s="28"/>
      <c r="C9" s="31" t="s">
        <v>15</v>
      </c>
      <c r="D9" s="27"/>
      <c r="E9" s="27"/>
      <c r="F9" s="27"/>
      <c r="G9" s="27"/>
      <c r="H9" s="29" t="s">
        <v>16</v>
      </c>
      <c r="I9" s="29">
        <v>7</v>
      </c>
      <c r="J9" s="30" t="s">
        <v>17</v>
      </c>
      <c r="K9" s="30"/>
    </row>
    <row r="10" spans="1:11" ht="20.399999999999999" customHeight="1" x14ac:dyDescent="0.3">
      <c r="A10" s="27"/>
      <c r="B10" s="28"/>
      <c r="C10" s="31" t="s">
        <v>18</v>
      </c>
      <c r="D10" s="27"/>
      <c r="E10" s="27"/>
      <c r="F10" s="27"/>
      <c r="G10" s="27"/>
      <c r="H10" s="29" t="s">
        <v>19</v>
      </c>
      <c r="I10" s="29">
        <v>10</v>
      </c>
      <c r="J10" s="30" t="s">
        <v>20</v>
      </c>
      <c r="K10" s="30"/>
    </row>
    <row r="11" spans="1:11" ht="20.399999999999999" customHeight="1" x14ac:dyDescent="0.3">
      <c r="A11" s="32" t="s">
        <v>21</v>
      </c>
      <c r="B11" s="28"/>
      <c r="C11" s="27"/>
      <c r="D11" s="27"/>
      <c r="E11" s="27"/>
      <c r="F11" s="27"/>
      <c r="G11" s="27"/>
      <c r="H11" s="29"/>
      <c r="I11" s="29"/>
      <c r="J11" s="30"/>
      <c r="K11" s="9"/>
    </row>
    <row r="12" spans="1:11" ht="20.399999999999999" customHeight="1" x14ac:dyDescent="0.3">
      <c r="A12" s="32"/>
      <c r="B12" s="28" t="s">
        <v>22</v>
      </c>
      <c r="C12" s="27"/>
      <c r="D12" s="27"/>
      <c r="E12" s="27"/>
      <c r="F12" s="27"/>
      <c r="G12" s="27"/>
      <c r="H12" s="29"/>
      <c r="I12" s="29"/>
      <c r="J12" s="30"/>
      <c r="K12" s="9"/>
    </row>
    <row r="13" spans="1:11" ht="20.399999999999999" customHeight="1" x14ac:dyDescent="0.3">
      <c r="A13" s="27"/>
      <c r="B13" s="28"/>
      <c r="C13" s="31" t="s">
        <v>23</v>
      </c>
      <c r="D13" s="27"/>
      <c r="E13" s="27"/>
      <c r="F13" s="27"/>
      <c r="G13" s="27"/>
      <c r="H13" s="33">
        <v>1</v>
      </c>
      <c r="I13" s="29">
        <v>3</v>
      </c>
      <c r="J13" s="30" t="s">
        <v>24</v>
      </c>
      <c r="K13" s="30"/>
    </row>
    <row r="14" spans="1:11" ht="20.399999999999999" customHeight="1" x14ac:dyDescent="0.3">
      <c r="A14" s="27"/>
      <c r="B14" s="28"/>
      <c r="C14" s="31" t="s">
        <v>25</v>
      </c>
      <c r="D14" s="27"/>
      <c r="E14" s="27"/>
      <c r="F14" s="27"/>
      <c r="G14" s="27"/>
      <c r="H14" s="33">
        <v>0.9</v>
      </c>
      <c r="I14" s="29">
        <v>2</v>
      </c>
      <c r="J14" s="30" t="s">
        <v>26</v>
      </c>
      <c r="K14" s="30"/>
    </row>
    <row r="15" spans="1:11" ht="20.399999999999999" customHeight="1" x14ac:dyDescent="0.3">
      <c r="A15" s="27"/>
      <c r="B15" s="28" t="s">
        <v>27</v>
      </c>
      <c r="C15" s="31"/>
      <c r="D15" s="27"/>
      <c r="E15" s="27"/>
      <c r="F15" s="27"/>
      <c r="G15" s="27"/>
      <c r="H15" s="33">
        <v>0.9</v>
      </c>
      <c r="I15" s="29">
        <v>3</v>
      </c>
      <c r="J15" s="30" t="s">
        <v>28</v>
      </c>
      <c r="K15" s="30"/>
    </row>
    <row r="16" spans="1:11" ht="20.399999999999999" customHeight="1" x14ac:dyDescent="0.3">
      <c r="A16" s="27"/>
      <c r="B16" s="28" t="s">
        <v>29</v>
      </c>
      <c r="C16" s="27"/>
      <c r="D16" s="27"/>
      <c r="E16" s="27"/>
      <c r="F16" s="27"/>
      <c r="G16" s="27"/>
      <c r="H16" s="33">
        <v>1</v>
      </c>
      <c r="I16" s="29">
        <v>3</v>
      </c>
      <c r="J16" s="30" t="s">
        <v>30</v>
      </c>
      <c r="K16" s="30"/>
    </row>
    <row r="17" spans="1:11" ht="20.399999999999999" customHeight="1" x14ac:dyDescent="0.3">
      <c r="A17" s="27"/>
      <c r="B17" s="28" t="s">
        <v>31</v>
      </c>
      <c r="C17" s="27"/>
      <c r="D17" s="27"/>
      <c r="E17" s="27"/>
      <c r="F17" s="27"/>
      <c r="G17" s="27"/>
      <c r="H17" s="33">
        <v>0.9</v>
      </c>
      <c r="I17" s="29">
        <v>2</v>
      </c>
      <c r="J17" s="30" t="s">
        <v>32</v>
      </c>
      <c r="K17" s="30"/>
    </row>
    <row r="18" spans="1:11" ht="20.399999999999999" customHeight="1" x14ac:dyDescent="0.3">
      <c r="A18" s="34"/>
      <c r="B18" s="35" t="s">
        <v>33</v>
      </c>
      <c r="C18" s="34"/>
      <c r="D18" s="34"/>
      <c r="E18" s="34"/>
      <c r="F18" s="34"/>
      <c r="G18" s="34"/>
      <c r="H18" s="36">
        <v>0.9</v>
      </c>
      <c r="I18" s="37">
        <v>2</v>
      </c>
      <c r="J18" s="38" t="s">
        <v>34</v>
      </c>
      <c r="K18" s="38"/>
    </row>
    <row r="19" spans="1:11" ht="20.399999999999999" customHeight="1" x14ac:dyDescent="0.3">
      <c r="A19" s="18" t="s">
        <v>35</v>
      </c>
      <c r="B19" s="39"/>
      <c r="C19" s="40"/>
      <c r="D19" s="40"/>
      <c r="E19" s="40"/>
      <c r="F19" s="40"/>
      <c r="G19" s="40"/>
      <c r="H19" s="21"/>
      <c r="I19" s="21"/>
      <c r="J19" s="41"/>
      <c r="K19" s="11"/>
    </row>
    <row r="20" spans="1:11" ht="20.399999999999999" customHeight="1" x14ac:dyDescent="0.3">
      <c r="A20" s="24"/>
      <c r="B20" s="23" t="s">
        <v>36</v>
      </c>
      <c r="C20" s="24"/>
      <c r="D20" s="24"/>
      <c r="E20" s="24"/>
      <c r="F20" s="24"/>
      <c r="G20" s="24"/>
      <c r="H20" s="42" t="s">
        <v>37</v>
      </c>
      <c r="I20" s="25">
        <v>16</v>
      </c>
      <c r="J20" s="26"/>
      <c r="K20" s="26"/>
    </row>
    <row r="21" spans="1:11" ht="20.399999999999999" customHeight="1" x14ac:dyDescent="0.3">
      <c r="A21" s="27"/>
      <c r="B21" s="28" t="s">
        <v>38</v>
      </c>
      <c r="C21" s="27"/>
      <c r="D21" s="27"/>
      <c r="E21" s="27"/>
      <c r="F21" s="27"/>
      <c r="G21" s="27"/>
      <c r="H21" s="43" t="s">
        <v>37</v>
      </c>
      <c r="I21" s="29">
        <v>12</v>
      </c>
      <c r="J21" s="30"/>
      <c r="K21" s="30"/>
    </row>
    <row r="22" spans="1:11" ht="20.399999999999999" customHeight="1" x14ac:dyDescent="0.3">
      <c r="A22" s="34"/>
      <c r="B22" s="35" t="s">
        <v>39</v>
      </c>
      <c r="C22" s="34"/>
      <c r="D22" s="34"/>
      <c r="E22" s="34"/>
      <c r="F22" s="34"/>
      <c r="G22" s="34"/>
      <c r="H22" s="37"/>
      <c r="I22" s="37">
        <v>18</v>
      </c>
      <c r="J22" s="38"/>
      <c r="K22" s="38"/>
    </row>
    <row r="23" spans="1:11" s="12" customFormat="1" ht="20.399999999999999" customHeight="1" thickBot="1" x14ac:dyDescent="0.35">
      <c r="A23" s="44"/>
      <c r="B23" s="45"/>
      <c r="C23" s="44"/>
      <c r="D23" s="44"/>
      <c r="E23" s="44"/>
      <c r="F23" s="44"/>
      <c r="G23" s="44"/>
      <c r="H23" s="46"/>
      <c r="I23" s="46">
        <f>SUM(I5:I22)</f>
        <v>100</v>
      </c>
      <c r="J23" s="46" t="s">
        <v>40</v>
      </c>
      <c r="K23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F9FFE-8A44-4771-9494-1AC91AE055B7}">
  <dimension ref="A1:M7"/>
  <sheetViews>
    <sheetView workbookViewId="0">
      <selection activeCell="B25" sqref="B25"/>
    </sheetView>
  </sheetViews>
  <sheetFormatPr baseColWidth="10" defaultColWidth="8.88671875" defaultRowHeight="14.4" x14ac:dyDescent="0.3"/>
  <cols>
    <col min="2" max="2" width="25.109375" customWidth="1"/>
  </cols>
  <sheetData>
    <row r="1" spans="1:13" ht="15.6" x14ac:dyDescent="0.3">
      <c r="A1" s="54" t="s">
        <v>41</v>
      </c>
      <c r="B1" s="54" t="s">
        <v>42</v>
      </c>
      <c r="C1" s="48" t="s">
        <v>43</v>
      </c>
      <c r="D1" s="49"/>
      <c r="E1" s="49"/>
      <c r="F1" s="50"/>
      <c r="H1" s="54" t="s">
        <v>41</v>
      </c>
      <c r="I1" s="54" t="s">
        <v>42</v>
      </c>
      <c r="J1" s="48" t="s">
        <v>43</v>
      </c>
      <c r="K1" s="49"/>
      <c r="L1" s="49"/>
      <c r="M1" s="50"/>
    </row>
    <row r="2" spans="1:13" ht="27" x14ac:dyDescent="0.3">
      <c r="A2" s="55"/>
      <c r="B2" s="55"/>
      <c r="C2" s="2" t="s">
        <v>44</v>
      </c>
      <c r="D2" s="3" t="s">
        <v>45</v>
      </c>
      <c r="E2" s="3" t="s">
        <v>46</v>
      </c>
      <c r="F2" s="4" t="s">
        <v>47</v>
      </c>
      <c r="H2" s="55"/>
      <c r="I2" s="55"/>
      <c r="J2" s="2" t="s">
        <v>44</v>
      </c>
      <c r="K2" s="3" t="s">
        <v>45</v>
      </c>
      <c r="L2" s="3" t="s">
        <v>46</v>
      </c>
      <c r="M2" s="4" t="s">
        <v>47</v>
      </c>
    </row>
    <row r="3" spans="1:13" ht="15.6" x14ac:dyDescent="0.3">
      <c r="A3" s="51" t="s">
        <v>48</v>
      </c>
      <c r="B3" s="5" t="s">
        <v>49</v>
      </c>
      <c r="C3" s="6">
        <v>0.5</v>
      </c>
      <c r="D3" s="6">
        <v>0.25</v>
      </c>
      <c r="E3" s="6">
        <v>0.25</v>
      </c>
      <c r="F3" s="6">
        <v>0.4</v>
      </c>
      <c r="H3" s="51" t="s">
        <v>48</v>
      </c>
      <c r="I3" s="5" t="s">
        <v>49</v>
      </c>
      <c r="J3" s="6">
        <f>+C3*$F3</f>
        <v>0.2</v>
      </c>
      <c r="K3" s="6">
        <f t="shared" ref="K3:L3" si="0">+D3*$F3</f>
        <v>0.1</v>
      </c>
      <c r="L3" s="6">
        <f t="shared" si="0"/>
        <v>0.1</v>
      </c>
      <c r="M3" s="6">
        <f>+L3+K3+J3</f>
        <v>0.4</v>
      </c>
    </row>
    <row r="4" spans="1:13" ht="15.6" x14ac:dyDescent="0.3">
      <c r="A4" s="52"/>
      <c r="B4" s="5" t="s">
        <v>50</v>
      </c>
      <c r="C4" s="6">
        <v>0.5</v>
      </c>
      <c r="D4" s="6">
        <v>0.25</v>
      </c>
      <c r="E4" s="6">
        <v>0.25</v>
      </c>
      <c r="F4" s="6">
        <v>0.2</v>
      </c>
      <c r="H4" s="52"/>
      <c r="I4" s="5" t="s">
        <v>50</v>
      </c>
      <c r="J4" s="6">
        <f t="shared" ref="J4:J6" si="1">+C4*$F4</f>
        <v>0.1</v>
      </c>
      <c r="K4" s="6">
        <f t="shared" ref="K4:K6" si="2">+D4*$F4</f>
        <v>0.05</v>
      </c>
      <c r="L4" s="6">
        <f t="shared" ref="L4:L6" si="3">+E4*$F4</f>
        <v>0.05</v>
      </c>
      <c r="M4" s="6">
        <f t="shared" ref="M4:M6" si="4">+L4+K4+J4</f>
        <v>0.2</v>
      </c>
    </row>
    <row r="5" spans="1:13" ht="15.6" x14ac:dyDescent="0.3">
      <c r="A5" s="52"/>
      <c r="B5" s="5" t="s">
        <v>51</v>
      </c>
      <c r="C5" s="6">
        <v>0.5</v>
      </c>
      <c r="D5" s="6">
        <v>0.25</v>
      </c>
      <c r="E5" s="6">
        <v>0.25</v>
      </c>
      <c r="F5" s="6">
        <v>0.1</v>
      </c>
      <c r="H5" s="52"/>
      <c r="I5" s="5" t="s">
        <v>51</v>
      </c>
      <c r="J5" s="6">
        <f t="shared" si="1"/>
        <v>0.05</v>
      </c>
      <c r="K5" s="6">
        <f t="shared" si="2"/>
        <v>2.5000000000000001E-2</v>
      </c>
      <c r="L5" s="6">
        <f t="shared" si="3"/>
        <v>2.5000000000000001E-2</v>
      </c>
      <c r="M5" s="6">
        <f t="shared" si="4"/>
        <v>0.1</v>
      </c>
    </row>
    <row r="6" spans="1:13" ht="15.6" x14ac:dyDescent="0.3">
      <c r="A6" s="53"/>
      <c r="B6" s="5" t="s">
        <v>52</v>
      </c>
      <c r="C6" s="6">
        <v>0.5</v>
      </c>
      <c r="D6" s="6">
        <v>0.25</v>
      </c>
      <c r="E6" s="6">
        <v>0.25</v>
      </c>
      <c r="F6" s="6">
        <v>0.3</v>
      </c>
      <c r="H6" s="53"/>
      <c r="I6" s="5" t="s">
        <v>52</v>
      </c>
      <c r="J6" s="6">
        <f t="shared" si="1"/>
        <v>0.15</v>
      </c>
      <c r="K6" s="6">
        <f t="shared" si="2"/>
        <v>7.4999999999999997E-2</v>
      </c>
      <c r="L6" s="6">
        <f t="shared" si="3"/>
        <v>7.4999999999999997E-2</v>
      </c>
      <c r="M6" s="6">
        <f t="shared" si="4"/>
        <v>0.3</v>
      </c>
    </row>
    <row r="7" spans="1:13" ht="15.6" x14ac:dyDescent="0.3">
      <c r="A7" s="7" t="s">
        <v>48</v>
      </c>
      <c r="B7" s="7" t="s">
        <v>53</v>
      </c>
      <c r="C7" s="7" t="s">
        <v>48</v>
      </c>
      <c r="D7" s="7" t="s">
        <v>48</v>
      </c>
      <c r="E7" s="7" t="s">
        <v>48</v>
      </c>
      <c r="F7" s="8">
        <f>SUM(F3:F6)</f>
        <v>1</v>
      </c>
      <c r="H7" s="7" t="s">
        <v>48</v>
      </c>
      <c r="I7" s="7" t="s">
        <v>53</v>
      </c>
      <c r="J7" s="7" t="s">
        <v>48</v>
      </c>
      <c r="K7" s="7" t="s">
        <v>48</v>
      </c>
      <c r="L7" s="7" t="s">
        <v>48</v>
      </c>
      <c r="M7" s="8">
        <f>SUM(M3:M6)</f>
        <v>1</v>
      </c>
    </row>
  </sheetData>
  <mergeCells count="8">
    <mergeCell ref="J1:M1"/>
    <mergeCell ref="H3:H6"/>
    <mergeCell ref="A1:A2"/>
    <mergeCell ref="B1:B2"/>
    <mergeCell ref="C1:F1"/>
    <mergeCell ref="A3:A6"/>
    <mergeCell ref="H1:H2"/>
    <mergeCell ref="I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83B3A-ECD4-43B7-A676-586CE24E8301}">
  <dimension ref="A1"/>
  <sheetViews>
    <sheetView topLeftCell="A13" zoomScale="115" zoomScaleNormal="115" workbookViewId="0">
      <selection activeCell="D39" sqref="D39"/>
    </sheetView>
  </sheetViews>
  <sheetFormatPr baseColWidth="10" defaultColWidth="8.88671875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A706DEE9493D54FA5851840E3FB2DC4" ma:contentTypeVersion="22" ma:contentTypeDescription="Crear nuevo documento." ma:contentTypeScope="" ma:versionID="a4dfcca03790ccb2f560a99f001e12a3">
  <xsd:schema xmlns:xsd="http://www.w3.org/2001/XMLSchema" xmlns:xs="http://www.w3.org/2001/XMLSchema" xmlns:p="http://schemas.microsoft.com/office/2006/metadata/properties" xmlns:ns1="http://schemas.microsoft.com/sharepoint/v3" xmlns:ns2="a3803187-4893-4ba1-bd2e-961ddc59c4bc" xmlns:ns3="91dc18df-1bb0-40ee-b448-1be3d7d9dbc7" targetNamespace="http://schemas.microsoft.com/office/2006/metadata/properties" ma:root="true" ma:fieldsID="d378fa6f0b7ce23bc1af935ea6849555" ns1:_="" ns2:_="" ns3:_="">
    <xsd:import namespace="http://schemas.microsoft.com/sharepoint/v3"/>
    <xsd:import namespace="a3803187-4893-4ba1-bd2e-961ddc59c4bc"/>
    <xsd:import namespace="91dc18df-1bb0-40ee-b448-1be3d7d9db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03187-4893-4ba1-bd2e-961ddc59c4b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0bfe0470-db79-4570-a5a7-582a09c17132}" ma:internalName="TaxCatchAll" ma:showField="CatchAllData" ma:web="a3803187-4893-4ba1-bd2e-961ddc59c4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dc18df-1bb0-40ee-b448-1be3d7d9d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1530e45d-ff58-484d-ba48-523dcaacec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demodificaci_x00f3_n" ma:index="29" nillable="true" ma:displayName="Fecha de modificación" ma:format="DateOnly" ma:internalName="Fechademodificaci_x00f3_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dc18df-1bb0-40ee-b448-1be3d7d9dbc7">
      <Terms xmlns="http://schemas.microsoft.com/office/infopath/2007/PartnerControls"/>
    </lcf76f155ced4ddcb4097134ff3c332f>
    <TaxCatchAll xmlns="a3803187-4893-4ba1-bd2e-961ddc59c4bc" xsi:nil="true"/>
    <_ip_UnifiedCompliancePolicyUIAction xmlns="http://schemas.microsoft.com/sharepoint/v3" xsi:nil="true"/>
    <_ip_UnifiedCompliancePolicyProperties xmlns="http://schemas.microsoft.com/sharepoint/v3" xsi:nil="true"/>
    <Fechademodificaci_x00f3_n xmlns="91dc18df-1bb0-40ee-b448-1be3d7d9dbc7" xsi:nil="true"/>
  </documentManagement>
</p:properties>
</file>

<file path=customXml/itemProps1.xml><?xml version="1.0" encoding="utf-8"?>
<ds:datastoreItem xmlns:ds="http://schemas.openxmlformats.org/officeDocument/2006/customXml" ds:itemID="{8955B295-E387-430E-A120-B51C4F1F22A0}"/>
</file>

<file path=customXml/itemProps2.xml><?xml version="1.0" encoding="utf-8"?>
<ds:datastoreItem xmlns:ds="http://schemas.openxmlformats.org/officeDocument/2006/customXml" ds:itemID="{114C098D-EA29-484F-AA35-244B006541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30638F-8A40-4357-92B7-AEA7CD911142}">
  <ds:schemaRefs>
    <ds:schemaRef ds:uri="0c8923af-ed6e-43b3-8e32-d05e6f9b8b3c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bce54575-e9e2-4549-b42c-4e96e4871f43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91dc18df-1bb0-40ee-b448-1be3d7d9dbc7"/>
    <ds:schemaRef ds:uri="a3803187-4893-4ba1-bd2e-961ddc59c4bc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L2MB</vt:lpstr>
      <vt:lpstr>Sheet1</vt:lpstr>
      <vt:lpstr>PLMB</vt:lpstr>
      <vt:lpstr>L2MB!_Toc16456575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Mariano Cermesoni</dc:creator>
  <cp:keywords/>
  <dc:description/>
  <cp:lastModifiedBy>SEBASTIÁN ALEJANDRO CÁRDENAS REYES</cp:lastModifiedBy>
  <cp:revision/>
  <dcterms:created xsi:type="dcterms:W3CDTF">2023-08-22T20:28:46Z</dcterms:created>
  <dcterms:modified xsi:type="dcterms:W3CDTF">2024-10-09T23:02:38Z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0x0101002A706DEE9493D54FA5851840E3FB2DC4</vt:lpwstr>
  </property>
  <property fmtid="{D5CDD505-2E9C-101B-9397-08002B2CF9AE}" pid="3" name="MediaServiceImageTags">
    <vt:lpwstr/>
  </property>
</Properties>
</file>